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49" i="15" l="1"/>
  <c r="AC56" i="15"/>
  <c r="S56" i="15"/>
  <c r="D56" i="15"/>
  <c r="D47" i="15" l="1"/>
  <c r="AC49" i="15" l="1"/>
  <c r="S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<sst xmlns="http://schemas.openxmlformats.org/spreadsheetml/2006/main" count="1154" uniqueCount="425">
  <si>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</si>
  <si>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</si>
  <si>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</si>
  <si>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</si>
  <si>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</si>
  <si>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</si>
  <si>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</si>
  <si>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</si>
  <si>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</si>
  <si>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</si>
  <si>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</si>
  <si>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</si>
  <si>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</si>
  <si>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</si>
  <si>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</si>
  <si>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</si>
  <si>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</si>
  <si>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</si>
  <si>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</si>
  <si>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</si>
  <si>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</si>
  <si>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</si>
  <si>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</si>
  <si>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</si>
  <si>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</si>
  <si>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</si>
  <si>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</si>
  <si>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</si>
  <si>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</si>
  <si>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</si>
  <si>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</si>
  <si>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</si>
  <si>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</si>
  <si>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</si>
  <si>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</si>
  <si>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</si>
  <si>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</si>
  <si>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</si>
  <si>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</si>
  <si>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</si>
  <si>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</si>
  <si>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</si>
  <si>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</si>
  <si>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</si>
  <si>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</si>
  <si>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</si>
  <si>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</si>
  <si>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</si>
  <si>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</si>
  <si>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</si>
  <si>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</si>
  <si>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</si>
  <si>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</si>
  <si>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</si>
  <si>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</si>
  <si>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</si>
  <si>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</si>
  <si>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</si>
  <si>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</si>
  <si>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</si>
  <si>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</si>
  <si>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</si>
  <si>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</si>
  <si>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</si>
  <si>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</si>
  <si>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</si>
  <si>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</si>
  <si>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</si>
  <si>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</si>
  <si>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</si>
  <si>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</si>
  <si>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</si>
  <si>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</si>
  <si>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</si>
  <si>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</si>
  <si>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</si>
  <si>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</si>
  <si>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</si>
  <si>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</si>
  <si>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</si>
  <si>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</si>
  <si>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</si>
  <si>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</si>
  <si>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</si>
  <si>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</si>
  <si>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</si>
  <si>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</si>
  <si>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</si>
  <si>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</si>
  <si>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</si>
  <si>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</si>
  <si>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</si>
  <si>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</si>
  <si>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</si>
  <si>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</si>
  <si>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</si>
  <si>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</si>
  <si>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</si>
  <si>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</si>
  <si>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</si>
  <si>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</si>
  <si>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</si>
  <si>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</si>
  <si>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</si>
  <si>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</si>
  <si>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</si>
  <si>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</si>
  <si>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</si>
  <si>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</si>
  <si>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</si>
  <si>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</si>
  <si>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</si>
  <si>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</si>
  <si>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</si>
  <si>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</si>
  <si>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</si>
  <si>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</si>
  <si>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</si>
  <si>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</si>
  <si>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</si>
  <si>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</si>
  <si>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</si>
  <si>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</si>
  <si>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</si>
  <si>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</si>
  <si>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</si>
  <si>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</si>
  <si>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</si>
  <si>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</si>
  <si>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</si>
  <si>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</si>
  <si>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</si>
  <si>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</si>
  <si>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</si>
  <si>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</si>
  <si>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</si>
  <si>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</si>
  <si>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</si>
  <si>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</si>
  <si>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</si>
  <si>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</si>
  <si>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</si>
  <si>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</si>
  <si>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</si>
  <si>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</si>
  <si>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</si>
  <si>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</si>
  <si>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</si>
  <si>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</si>
  <si>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</si>
  <si>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</si>
  <si>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</si>
  <si>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</si>
  <si>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</si>
  <si>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</si>
  <si>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</si>
  <si>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</si>
  <si>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</si>
  <si>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</si>
  <si>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</si>
  <si>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</si>
  <si>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</si>
  <si>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</si>
  <si>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</si>
  <si>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</si>
  <si>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</si>
  <si>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</si>
  <si>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</si>
  <si>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</si>
  <si>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</si>
  <si>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</si>
  <si>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</si>
  <si>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</si>
  <si>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</si>
  <si>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</si>
  <si>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</si>
  <si>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</si>
  <si>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</si>
  <si>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</si>
  <si>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</si>
  <si>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</si>
  <si>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</si>
  <si>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</si>
  <si>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</si>
  <si>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</si>
  <si>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</si>
  <si>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</si>
  <si>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</si>
  <si>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</si>
  <si>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</si>
  <si>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</si>
  <si>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</si>
  <si>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</si>
  <si>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</si>
  <si>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</si>
  <si>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</si>
  <si>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</si>
  <si>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</si>
  <si>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</si>
  <si>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</si>
  <si>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</si>
  <si>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</si>
  <si>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</si>
  <si>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</si>
  <si>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</si>
  <si>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</si>
  <si>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</si>
  <si>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</si>
  <si>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</si>
  <si>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</si>
  <si>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</si>
  <si>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</si>
  <si>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</si>
  <si>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</si>
  <si>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</si>
  <si>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</si>
  <si>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</si>
  <si>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</si>
  <si>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</si>
  <si>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</si>
  <si>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</si>
  <si>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</si>
  <si>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</si>
  <si>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</si>
  <si>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</si>
  <si>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</si>
  <si>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</si>
  <si>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</si>
  <si>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</si>
  <si>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</si>
  <si>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</si>
  <si>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</si>
  <si>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</si>
  <si>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</si>
  <si>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</si>
  <si>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</si>
  <si>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</si>
  <si>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</si>
  <si>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</si>
  <si>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</si>
  <si>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</si>
  <si>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</si>
  <si>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</si>
  <si>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</si>
  <si>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</si>
  <si>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</si>
  <si>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</si>
  <si>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</si>
  <si>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</si>
  <si>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</si>
  <si>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</si>
  <si>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</si>
  <si>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</si>
  <si>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</si>
  <si>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</si>
  <si>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</si>
  <si>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</si>
  <si>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</si>
  <si>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</si>
  <si>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</si>
  <si>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</si>
  <si>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</si>
  <si>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</si>
  <si>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</si>
  <si>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</si>
  <si>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</si>
  <si>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</si>
  <si>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</si>
  <si>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</si>
  <si>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</si>
  <si>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</si>
  <si>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</si>
  <si>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</si>
  <si>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</si>
  <si>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</si>
  <si>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</si>
  <si>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</si>
  <si>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</si>
  <si>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</si>
  <si>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</si>
  <si>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</si>
  <si>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</si>
  <si>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</si>
  <si>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</si>
  <si>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</si>
  <si>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</si>
  <si>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</si>
  <si>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</si>
  <si>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</si>
  <si>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</si>
  <si>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</si>
  <si>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</si>
  <si>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</si>
  <si>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</si>
  <si>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</si>
  <si>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</si>
  <si>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</si>
  <si>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</si>
  <si>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</si>
  <si>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</si>
  <si>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</si>
  <si>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</si>
  <si>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</si>
  <si>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</si>
  <si>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</si>
  <si>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</si>
  <si>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</si>
  <si>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</si>
  <si>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</si>
  <si>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</si>
  <si>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</si>
  <si>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</si>
  <si>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</si>
  <si>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</si>
  <si>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</si>
  <si>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</si>
  <si>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</si>
  <si>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</si>
  <si>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</si>
  <si>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</si>
  <si>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</si>
  <si>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</si>
  <si>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</si>
  <si>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</si>
  <si>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</si>
  <si>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</si>
  <si>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</si>
  <si>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</si>
  <si>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</si>
  <si>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</si>
  <si>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</si>
  <si>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</si>
  <si>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</si>
  <si>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</si>
  <si>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</si>
  <si>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</si>
  <si>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</si>
  <si>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</si>
  <si>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</si>
  <si>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</si>
  <si>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</si>
  <si>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</si>
  <si>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</si>
  <si>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</si>
  <si>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</si>
  <si>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</si>
  <si>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</si>
  <si>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</si>
  <si>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</si>
  <si>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</si>
  <si>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</si>
  <si>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</si>
  <si>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</si>
  <si>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</si>
  <si>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</si>
  <si>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</si>
  <si>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</si>
  <si>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</si>
  <si>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</si>
  <si>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</si>
  <si>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</si>
  <si>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</si>
  <si>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</si>
  <si>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</si>
  <si>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</si>
  <si>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</si>
  <si>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</si>
  <si>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</si>
  <si>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</si>
  <si>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</si>
  <si>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</si>
  <si>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</si>
  <si>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</si>
  <si>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</si>
  <si>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</si>
  <si>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</si>
  <si>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</si>
  <si>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</si>
  <si>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</si>
  <si>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</si>
  <si>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</si>
  <si>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</si>
  <si>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</si>
  <si>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</si>
  <si>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</si>
  <si>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</si>
  <si>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</si>
  <si>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</si>
  <si>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</si>
  <si>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</si>
  <si>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</si>
  <si>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</si>
  <si>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</si>
  <si>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</si>
  <si>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</si>
  <si>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</si>
  <si>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</si>
  <si>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</si>
  <si>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</si>
  <si>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</si>
  <si>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</si>
  <si>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</si>
  <si>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</si>
  <si>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</si>
  <si>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</si>
  <si>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</si>
  <si>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</si>
  <si>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</si>
  <si>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</si>
  <si>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</si>
  <si>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</si>
  <si>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P_Гж_25_ТП_017642</t>
  </si>
  <si>
    <t xml:space="preserve">Электроснабжение ЭПУ потребителей в соответствии с договором на ТП № 3-34-25-3626 г. Геленджик </t>
  </si>
  <si>
    <t>ЭПУ для эксплуатации водопроводной насосной станции (ВНС) и резервуара чистой воды</t>
  </si>
  <si>
    <t>Краснодарский край, г Геленджик, Дивноморское с, 23:40:0507022:313</t>
  </si>
  <si>
    <t>№ 3-34-25-3626 от 26.11.2025</t>
  </si>
  <si>
    <t>коммутационный аппарат от проектируемой ВЛИ-0,4 кВ ТП-5-147 (ПС 110/10 "Дивноморская" , ДМ-4)</t>
  </si>
  <si>
    <t>ВЛИ-0,4 кВ от РУ-0,4 кВ ТП 5-147</t>
  </si>
  <si>
    <t>3х95+1х70</t>
  </si>
  <si>
    <t>ВЛИ</t>
  </si>
  <si>
    <t>Строительство ВЛИ-0,4 кВ</t>
  </si>
  <si>
    <t>ВЛИ-0,4 кВ протяженность линии 0,3 км (провод марки СИП-2 3х95+70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</si>
  <si>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3-34-25-3626 г. Геленджик </t>
  </si>
  <si>
    <t>Условия по договору выполнены</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</si>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</sst>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0.35453890519999998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0.29060565999999999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P_Гж_25_ТП_017642</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3-34-25-3626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423</v>
      </c>
      <c r="E22" s="181" t="s">
        <v>414</v>
      </c>
      <c r="F22" s="181" t="s">
        <v>413</v>
      </c>
      <c r="G22" s="166" t="s">
        <v>416</v>
      </c>
      <c r="H22" s="166">
        <v>4.5999999999999999E-2</v>
      </c>
      <c r="I22" s="166">
        <v>0</v>
      </c>
      <c r="J22" s="166">
        <v>4.5999999999999999E-2</v>
      </c>
      <c r="K22" s="166" t="s">
        <v>401</v>
      </c>
      <c r="L22" s="166" t="s">
        <v>403</v>
      </c>
      <c r="M22" s="166" t="s">
        <v>373</v>
      </c>
      <c r="N22" s="166" t="s">
        <v>373</v>
      </c>
      <c r="O22" s="166" t="s">
        <v>373</v>
      </c>
      <c r="P22" s="166" t="s">
        <v>373</v>
      </c>
      <c r="Q22" s="166" t="s">
        <v>373</v>
      </c>
      <c r="R22" s="166" t="s">
        <v>373</v>
      </c>
      <c r="S22" s="166">
        <f>T22/1000000</f>
        <v>1.8252256299999998</v>
      </c>
      <c r="T22" s="27">
        <v>1825225.63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P_Гж_25_ТП_017642</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3-34-25-3626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N25" sqref="N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P_Гж_25_ТП_017642</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3-34-25-3626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417</v>
      </c>
      <c r="D25" s="60" t="s">
        <v>373</v>
      </c>
      <c r="E25" s="60" t="s">
        <v>373</v>
      </c>
      <c r="F25" s="60" t="s">
        <v>226</v>
      </c>
      <c r="G25" s="60">
        <v>0.4</v>
      </c>
      <c r="H25" s="60" t="s">
        <v>226</v>
      </c>
      <c r="I25" s="60">
        <v>0.4</v>
      </c>
      <c r="J25" s="60">
        <v>2026</v>
      </c>
      <c r="K25" s="60" t="s">
        <v>226</v>
      </c>
      <c r="L25" s="60">
        <v>1</v>
      </c>
      <c r="M25" s="60" t="s">
        <v>373</v>
      </c>
      <c r="N25" s="156" t="s">
        <v>418</v>
      </c>
      <c r="O25" s="60" t="s">
        <v>226</v>
      </c>
      <c r="P25" s="60" t="s">
        <v>419</v>
      </c>
      <c r="Q25" s="60" t="s">
        <v>373</v>
      </c>
      <c r="R25" s="60">
        <v>0.3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P_Гж_25_ТП_017642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Электроснабжение ЭПУ потребителей в соответствии с договором на ТП № 3-34-25-3626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P_Гж_25_ТП_017642</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3-34-25-3626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P_Гж_25_ТП_017642</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3-34-25-3626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I30" sqref="I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P_Гж_25_ТП_017642</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Электроснабжение ЭПУ потребителей в соответствии с договором на ТП № 3-34-25-3626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408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0.35453890519999998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0.35453890519999998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0.35453890519999998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0.35453890519999998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0.35453890519999998</v>
      </c>
      <c r="T29" s="170"/>
      <c r="U29" s="170" t="s">
        <v>373</v>
      </c>
      <c r="V29" s="170"/>
      <c r="W29" s="170" t="s">
        <v>373</v>
      </c>
      <c r="X29" s="170"/>
      <c r="Y29" s="170" t="s">
        <v>373</v>
      </c>
      <c r="Z29" s="170"/>
      <c r="AA29" s="170" t="s">
        <v>373</v>
      </c>
      <c r="AB29" s="172">
        <f t="shared" si="1"/>
        <v>0</v>
      </c>
      <c r="AC29" s="172">
        <f>D29</f>
        <v>0.35453890519999998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0.3</v>
      </c>
      <c r="T39" s="170"/>
      <c r="U39" s="170" t="s">
        <v>373</v>
      </c>
      <c r="V39" s="170"/>
      <c r="W39" s="170" t="s">
        <v>373</v>
      </c>
      <c r="X39" s="170"/>
      <c r="Y39" s="170" t="s">
        <v>373</v>
      </c>
      <c r="Z39" s="170"/>
      <c r="AA39" s="170" t="s">
        <v>373</v>
      </c>
      <c r="AB39" s="172">
        <f t="shared" si="1"/>
        <v>0</v>
      </c>
      <c r="AC39" s="172">
        <f>D39</f>
        <v>0.3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0.3</v>
      </c>
      <c r="T47" s="170"/>
      <c r="U47" s="170" t="s">
        <v>373</v>
      </c>
      <c r="V47" s="170"/>
      <c r="W47" s="170" t="s">
        <v>373</v>
      </c>
      <c r="X47" s="170"/>
      <c r="Y47" s="170" t="s">
        <v>373</v>
      </c>
      <c r="Z47" s="170"/>
      <c r="AA47" s="170" t="s">
        <v>373</v>
      </c>
      <c r="AB47" s="172">
        <f t="shared" si="1"/>
        <v>0</v>
      </c>
      <c r="AC47" s="172">
        <f>D39</f>
        <v>0.3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0.3</v>
      </c>
      <c r="T56" s="170"/>
      <c r="U56" s="170" t="s">
        <v>373</v>
      </c>
      <c r="V56" s="170"/>
      <c r="W56" s="170" t="s">
        <v>373</v>
      </c>
      <c r="X56" s="170"/>
      <c r="Y56" s="170" t="s">
        <v>373</v>
      </c>
      <c r="Z56" s="170"/>
      <c r="AA56" s="170" t="s">
        <v>373</v>
      </c>
      <c r="AB56" s="172">
        <f t="shared" si="1"/>
        <v>0</v>
      </c>
      <c r="AC56" s="172">
        <f>D39</f>
        <v>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P_Гж_25_ТП_017642</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Электроснабжение ЭПУ потребителей в соответствии с договором на ТП № 3-34-25-3626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0.3</v>
      </c>
      <c r="J26" s="180"/>
      <c r="K26" s="180"/>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P_Гж_25_ТП_017642</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Электроснабжение ЭПУ потребителей в соответствии с договором на ТП № 3-34-25-3626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0.37115848000000001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2026-08-10T06:58:57Z</dcterms:modified>
</cp:coreProperties>
</file>